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00" activeTab="3"/>
  </bookViews>
  <sheets>
    <sheet name="COL1A1" sheetId="10" r:id="rId1"/>
    <sheet name="a-SMA" sheetId="11" r:id="rId2"/>
    <sheet name="TGFBR2" sheetId="12" r:id="rId3"/>
    <sheet name="mir-370-3p" sheetId="13" r:id="rId4"/>
  </sheet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<sst xmlns="http://schemas.openxmlformats.org/spreadsheetml/2006/main" count="284" uniqueCount="36">
  <si>
    <t>Sample</t>
  </si>
  <si>
    <t>Well</t>
  </si>
  <si>
    <t>Fluor</t>
  </si>
  <si>
    <t>Identifier</t>
  </si>
  <si>
    <t>Threshold Cycle (Ct)</t>
  </si>
  <si>
    <t>Ct Mean</t>
  </si>
  <si>
    <t>Ct Std. Dev</t>
  </si>
  <si>
    <t>Starting Quantity (SQ)</t>
  </si>
  <si>
    <t>Log Starting Quantity</t>
  </si>
  <si>
    <t>SQ Mean</t>
  </si>
  <si>
    <t>SQ Std. Dev.</t>
  </si>
  <si>
    <r>
      <rPr>
        <sz val="12"/>
        <rFont val="Tahoma"/>
        <charset val="134"/>
      </rPr>
      <t>△</t>
    </r>
    <r>
      <rPr>
        <sz val="12"/>
        <rFont val="Times New Roman"/>
        <charset val="134"/>
      </rPr>
      <t>Ct</t>
    </r>
  </si>
  <si>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</si>
  <si>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</si>
  <si>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t>E01</t>
  </si>
  <si>
    <t>SYBR</t>
  </si>
  <si>
    <t>COL1A1</t>
  </si>
  <si>
    <t>E02</t>
  </si>
  <si>
    <t>siNC</t>
  </si>
  <si>
    <t>E03</t>
  </si>
  <si>
    <t>E04</t>
  </si>
  <si>
    <t>GAPDH</t>
  </si>
  <si>
    <t>E05</t>
  </si>
  <si>
    <t>E06</t>
  </si>
  <si>
    <t>siNC+TGF-β1</t>
  </si>
  <si>
    <t>D01</t>
  </si>
  <si>
    <t>D02</t>
  </si>
  <si>
    <t>siRNA-3+TGF-β1</t>
  </si>
  <si>
    <t>D03</t>
  </si>
  <si>
    <t>D04</t>
  </si>
  <si>
    <t>D05</t>
  </si>
  <si>
    <t>D06</t>
  </si>
  <si>
    <t>a-SMA</t>
  </si>
  <si>
    <t>TGFBR2</t>
  </si>
  <si>
    <t>mir-370-3p</t>
  </si>
  <si>
    <t>U6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</si>
</sst>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8.25"/>
      <name val="Tahoma"/>
      <charset val="134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color indexed="8"/>
      <name val="Times New Roman"/>
      <charset val="134"/>
    </font>
    <font>
      <sz val="10"/>
      <name val="Arial"/>
      <charset val="0"/>
    </font>
    <font>
      <sz val="12"/>
      <name val="宋体"/>
      <charset val="134"/>
    </font>
    <font>
      <sz val="12"/>
      <color rgb="FF000000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protection locked="0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9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top"/>
      <protection locked="0"/>
    </xf>
    <xf numFmtId="0" fontId="1" fillId="2" borderId="0" xfId="0" applyFont="1" applyFill="1" applyAlignment="1">
      <alignment horizontal="center" vertical="center"/>
      <protection locked="0"/>
    </xf>
    <xf numFmtId="0" fontId="1" fillId="0" borderId="0" xfId="0" applyFont="1" applyBorder="1" applyAlignment="1">
      <alignment horizontal="center"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0" borderId="2" xfId="0" applyFont="1" applyBorder="1" applyAlignment="1">
      <alignment horizontal="center" vertical="top"/>
      <protection locked="0"/>
    </xf>
    <xf numFmtId="176" fontId="1" fillId="0" borderId="2" xfId="0" applyNumberFormat="1" applyFont="1" applyBorder="1" applyAlignment="1">
      <alignment horizontal="center" vertical="top"/>
      <protection locked="0"/>
    </xf>
    <xf numFmtId="0" fontId="0" fillId="0" borderId="2" xfId="0" applyFont="1" applyBorder="1" applyAlignment="1">
      <alignment vertical="top"/>
      <protection locked="0"/>
    </xf>
    <xf numFmtId="177" fontId="1" fillId="0" borderId="2" xfId="0" applyNumberFormat="1" applyFont="1" applyBorder="1" applyAlignment="1">
      <alignment horizontal="center" vertical="top"/>
      <protection locked="0"/>
    </xf>
    <xf numFmtId="0" fontId="1" fillId="0" borderId="0" xfId="0" applyFont="1" applyAlignment="1">
      <alignment horizontal="center" vertical="top"/>
      <protection locked="0"/>
    </xf>
    <xf numFmtId="49" fontId="1" fillId="2" borderId="2" xfId="0" applyNumberFormat="1" applyFont="1" applyFill="1" applyBorder="1" applyAlignment="1">
      <alignment horizontal="center" vertical="center" wrapText="1"/>
      <protection locked="0"/>
    </xf>
    <xf numFmtId="176" fontId="1" fillId="2" borderId="2" xfId="0" applyNumberFormat="1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top"/>
    </xf>
    <xf numFmtId="49" fontId="2" fillId="3" borderId="2" xfId="0" applyNumberFormat="1" applyFont="1" applyFill="1" applyBorder="1" applyAlignment="1" applyProtection="1">
      <alignment horizontal="center" vertical="top"/>
    </xf>
    <xf numFmtId="49" fontId="3" fillId="4" borderId="2" xfId="0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/>
    <xf numFmtId="176" fontId="1" fillId="5" borderId="2" xfId="0" applyNumberFormat="1" applyFont="1" applyFill="1" applyBorder="1" applyAlignment="1" applyProtection="1">
      <alignment horizontal="center" vertical="top"/>
    </xf>
    <xf numFmtId="58" fontId="5" fillId="0" borderId="2" xfId="0" applyNumberFormat="1" applyFont="1" applyBorder="1" applyAlignment="1" applyProtection="1">
      <alignment horizontal="center"/>
    </xf>
    <xf numFmtId="176" fontId="1" fillId="0" borderId="2" xfId="0" applyNumberFormat="1" applyFont="1" applyBorder="1" applyAlignment="1" applyProtection="1">
      <alignment horizontal="center" vertical="top"/>
    </xf>
    <xf numFmtId="49" fontId="3" fillId="6" borderId="2" xfId="0" applyNumberFormat="1" applyFont="1" applyFill="1" applyBorder="1" applyAlignment="1" applyProtection="1">
      <alignment horizontal="center" vertical="top"/>
    </xf>
    <xf numFmtId="49" fontId="6" fillId="7" borderId="2" xfId="0" applyNumberFormat="1" applyFont="1" applyFill="1" applyBorder="1" applyAlignment="1" applyProtection="1">
      <alignment horizontal="center" vertical="top"/>
    </xf>
    <xf numFmtId="176" fontId="1" fillId="8" borderId="2" xfId="0" applyNumberFormat="1" applyFont="1" applyFill="1" applyBorder="1" applyAlignment="1">
      <alignment horizontal="center" vertical="top"/>
      <protection locked="0"/>
    </xf>
    <xf numFmtId="176" fontId="4" fillId="0" borderId="2" xfId="0" applyNumberFormat="1" applyFont="1" applyFill="1" applyBorder="1" applyAlignment="1" applyProtection="1"/>
    <xf numFmtId="176" fontId="1" fillId="8" borderId="2" xfId="0" applyNumberFormat="1" applyFont="1" applyFill="1" applyBorder="1" applyAlignment="1" applyProtection="1">
      <alignment horizontal="center" vertical="top"/>
    </xf>
    <xf numFmtId="176" fontId="1" fillId="2" borderId="2" xfId="0" applyNumberFormat="1" applyFont="1" applyFill="1" applyBorder="1" applyAlignment="1">
      <alignment horizontal="center" vertical="center"/>
      <protection locked="0"/>
    </xf>
    <xf numFmtId="177" fontId="1" fillId="2" borderId="2" xfId="0" applyNumberFormat="1" applyFont="1" applyFill="1" applyBorder="1" applyAlignment="1">
      <alignment horizontal="center" vertical="center"/>
      <protection locked="0"/>
    </xf>
    <xf numFmtId="176" fontId="1" fillId="5" borderId="2" xfId="0" applyNumberFormat="1" applyFont="1" applyFill="1" applyBorder="1" applyAlignment="1">
      <alignment horizontal="center" vertical="top"/>
      <protection locked="0"/>
    </xf>
    <xf numFmtId="0" fontId="1" fillId="2" borderId="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 applyProtection="1"/>
    <xf numFmtId="0" fontId="4" fillId="0" borderId="0" xfId="0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="80" zoomScaleNormal="80" topLeftCell="A199" workbookViewId="0">
      <selection activeCell="G165" sqref="G165"/>
    </sheetView>
  </sheetViews>
  <sheetFormatPr defaultColWidth="10" defaultRowHeight="15.75"/>
  <cols>
    <col min="1" max="1" width="52.0777777777778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8" customWidth="1"/>
    <col min="17" max="17" width="15.1666666666667" style="2" customWidth="1"/>
    <col min="18" max="18" width="10" style="2"/>
    <col min="19" max="22" width="17.3333333333333" style="2" customWidth="1"/>
    <col min="23" max="254" width="10" style="9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E1" s="4"/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24" t="s">
        <v>11</v>
      </c>
      <c r="N1" s="24" t="s">
        <v>12</v>
      </c>
      <c r="O1" s="24" t="s">
        <v>13</v>
      </c>
      <c r="P1" s="25"/>
      <c r="Q1" s="27"/>
      <c r="R1" s="27"/>
      <c r="S1" s="27"/>
      <c r="T1" s="27"/>
      <c r="U1" s="27"/>
      <c r="V1" s="27"/>
    </row>
    <row r="2" s="2" customFormat="1" ht="15" customHeight="1" spans="1:17">
      <c r="A2" s="4"/>
      <c r="B2" s="12" t="s">
        <v>14</v>
      </c>
      <c r="C2" s="13" t="s">
        <v>15</v>
      </c>
      <c r="D2" s="14" t="s">
        <v>16</v>
      </c>
      <c r="E2" s="5"/>
      <c r="F2" s="15">
        <v>19.74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26">
        <f>F2-G6</f>
        <v>6.89666666666666</v>
      </c>
      <c r="N2" s="26">
        <f>M2-$M$2</f>
        <v>0</v>
      </c>
      <c r="O2" s="26">
        <f>POWER(2,-N2)</f>
        <v>1</v>
      </c>
      <c r="P2" s="8">
        <f>AVERAGE(O2:O4)</f>
        <v>0.986465084460444</v>
      </c>
      <c r="Q2" s="28"/>
    </row>
    <row r="3" s="2" customFormat="1" ht="15" customHeight="1" spans="1:17">
      <c r="A3" s="4"/>
      <c r="B3" s="12" t="s">
        <v>17</v>
      </c>
      <c r="C3" s="13" t="s">
        <v>15</v>
      </c>
      <c r="D3" s="14" t="s">
        <v>16</v>
      </c>
      <c r="E3" s="5"/>
      <c r="F3" s="15">
        <v>19.9</v>
      </c>
      <c r="G3" s="16">
        <f>AVERAGE(F2:F4)</f>
        <v>19.7633333333333</v>
      </c>
      <c r="H3" s="16">
        <f>STDEV(F2:F4)</f>
        <v>0.126622799421484</v>
      </c>
      <c r="I3" s="16">
        <v>0</v>
      </c>
      <c r="J3" s="16" t="e">
        <v>#NUM!</v>
      </c>
      <c r="K3" s="16">
        <v>0</v>
      </c>
      <c r="L3" s="16">
        <v>0</v>
      </c>
      <c r="M3" s="26">
        <f>F3-G6</f>
        <v>7.05666666666666</v>
      </c>
      <c r="N3" s="26">
        <f>M3-$M$2</f>
        <v>0.16</v>
      </c>
      <c r="O3" s="26">
        <f t="shared" ref="O3:O10" si="0">POWER(2,-N3)</f>
        <v>0.895025070927972</v>
      </c>
      <c r="P3" s="8"/>
      <c r="Q3" s="28"/>
    </row>
    <row r="4" s="2" customFormat="1" ht="15" customHeight="1" spans="1:17">
      <c r="A4" s="17" t="s">
        <v>18</v>
      </c>
      <c r="B4" s="12" t="s">
        <v>19</v>
      </c>
      <c r="C4" s="13" t="s">
        <v>15</v>
      </c>
      <c r="D4" s="14" t="s">
        <v>16</v>
      </c>
      <c r="E4" s="18"/>
      <c r="F4" s="15">
        <v>19.65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26">
        <f>F4-G6</f>
        <v>6.80666666666666</v>
      </c>
      <c r="N4" s="26">
        <f>M4-$M$2</f>
        <v>-0.0899999999999999</v>
      </c>
      <c r="O4" s="26">
        <f t="shared" si="0"/>
        <v>1.06437018245336</v>
      </c>
      <c r="P4" s="8"/>
      <c r="Q4" s="28"/>
    </row>
    <row r="5" s="2" customFormat="1" ht="15" customHeight="1" spans="1:16">
      <c r="A5" s="4"/>
      <c r="B5" s="12" t="s">
        <v>20</v>
      </c>
      <c r="C5" s="19" t="s">
        <v>15</v>
      </c>
      <c r="D5" s="20" t="s">
        <v>21</v>
      </c>
      <c r="E5" s="5"/>
      <c r="F5" s="15">
        <v>12.9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26"/>
      <c r="N5" s="26"/>
      <c r="O5" s="26"/>
      <c r="P5" s="8"/>
    </row>
    <row r="6" s="2" customFormat="1" ht="15" customHeight="1" spans="1:16">
      <c r="A6" s="4"/>
      <c r="B6" s="12" t="s">
        <v>22</v>
      </c>
      <c r="C6" s="19" t="s">
        <v>15</v>
      </c>
      <c r="D6" s="20" t="s">
        <v>21</v>
      </c>
      <c r="E6" s="5"/>
      <c r="F6" s="15">
        <v>12.81</v>
      </c>
      <c r="G6" s="16">
        <f>AVERAGE(F5:F7)</f>
        <v>12.8433333333333</v>
      </c>
      <c r="H6" s="16">
        <f>STDEV(F5:F7)</f>
        <v>0.0493288286231624</v>
      </c>
      <c r="I6" s="16">
        <v>0</v>
      </c>
      <c r="J6" s="16" t="e">
        <v>#NUM!</v>
      </c>
      <c r="K6" s="16">
        <v>0</v>
      </c>
      <c r="L6" s="16">
        <v>0</v>
      </c>
      <c r="M6" s="26"/>
      <c r="N6" s="26"/>
      <c r="O6" s="26"/>
      <c r="P6" s="8"/>
    </row>
    <row r="7" s="3" customFormat="1" ht="15" customHeight="1" spans="1:22">
      <c r="A7" s="4"/>
      <c r="B7" s="12" t="s">
        <v>23</v>
      </c>
      <c r="C7" s="19" t="s">
        <v>15</v>
      </c>
      <c r="D7" s="20" t="s">
        <v>21</v>
      </c>
      <c r="E7" s="5"/>
      <c r="F7" s="15">
        <v>12.82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26"/>
      <c r="N7" s="26"/>
      <c r="O7" s="26"/>
      <c r="P7" s="8"/>
      <c r="Q7" s="2"/>
      <c r="R7" s="2"/>
      <c r="S7" s="2"/>
      <c r="T7" s="2"/>
      <c r="U7" s="2"/>
      <c r="V7" s="2"/>
    </row>
    <row r="8" s="2" customFormat="1" ht="15" customHeight="1" spans="1:17">
      <c r="A8" s="4"/>
      <c r="B8" s="12" t="s">
        <v>14</v>
      </c>
      <c r="C8" s="13" t="s">
        <v>15</v>
      </c>
      <c r="D8" s="14" t="s">
        <v>16</v>
      </c>
      <c r="E8" s="5"/>
      <c r="F8" s="15">
        <v>18.56</v>
      </c>
      <c r="G8" s="21"/>
      <c r="H8" s="21"/>
      <c r="I8" s="21">
        <v>0</v>
      </c>
      <c r="J8" s="21" t="e">
        <v>#NUM!</v>
      </c>
      <c r="K8" s="21">
        <v>0</v>
      </c>
      <c r="L8" s="21">
        <v>0</v>
      </c>
      <c r="M8" s="21">
        <f>F8-G12</f>
        <v>5.68333333333333</v>
      </c>
      <c r="N8" s="21">
        <f>M8-$M$2</f>
        <v>-1.21333333333333</v>
      </c>
      <c r="O8" s="21">
        <f t="shared" si="0"/>
        <v>2.31872758175118</v>
      </c>
      <c r="P8" s="8">
        <f>AVERAGE(O8:O10)</f>
        <v>2.26664528481212</v>
      </c>
      <c r="Q8" s="28"/>
    </row>
    <row r="9" s="2" customFormat="1" ht="15" customHeight="1" spans="1:17">
      <c r="A9" s="4"/>
      <c r="B9" s="12" t="s">
        <v>17</v>
      </c>
      <c r="C9" s="13" t="s">
        <v>15</v>
      </c>
      <c r="D9" s="14" t="s">
        <v>16</v>
      </c>
      <c r="E9" s="5"/>
      <c r="F9" s="15">
        <v>18.57</v>
      </c>
      <c r="G9" s="21">
        <f>AVERAGE(F8:F10)</f>
        <v>18.5933333333333</v>
      </c>
      <c r="H9" s="21">
        <f>STDEV(F8:F10)</f>
        <v>0.049328828623162</v>
      </c>
      <c r="I9" s="21">
        <v>0</v>
      </c>
      <c r="J9" s="21" t="e">
        <v>#NUM!</v>
      </c>
      <c r="K9" s="21">
        <v>0</v>
      </c>
      <c r="L9" s="21">
        <v>0</v>
      </c>
      <c r="M9" s="21">
        <f>F9-G12</f>
        <v>5.69333333333334</v>
      </c>
      <c r="N9" s="21">
        <f>M9-$M$2</f>
        <v>-1.20333333333333</v>
      </c>
      <c r="O9" s="21">
        <f t="shared" si="0"/>
        <v>2.30271096039996</v>
      </c>
      <c r="P9" s="8"/>
      <c r="Q9" s="28"/>
    </row>
    <row r="10" s="2" customFormat="1" ht="15" customHeight="1" spans="1:17">
      <c r="A10" s="17" t="s">
        <v>24</v>
      </c>
      <c r="B10" s="12" t="s">
        <v>19</v>
      </c>
      <c r="C10" s="13" t="s">
        <v>15</v>
      </c>
      <c r="D10" s="14" t="s">
        <v>16</v>
      </c>
      <c r="E10" s="18"/>
      <c r="F10" s="15">
        <v>18.65</v>
      </c>
      <c r="G10" s="21"/>
      <c r="H10" s="21"/>
      <c r="I10" s="21">
        <v>0</v>
      </c>
      <c r="J10" s="21" t="e">
        <v>#NUM!</v>
      </c>
      <c r="K10" s="21">
        <v>0</v>
      </c>
      <c r="L10" s="21">
        <v>0</v>
      </c>
      <c r="M10" s="21">
        <f>F10-G12</f>
        <v>5.77333333333333</v>
      </c>
      <c r="N10" s="21">
        <f>M10-$M$2</f>
        <v>-1.12333333333333</v>
      </c>
      <c r="O10" s="21">
        <f t="shared" si="0"/>
        <v>2.17849731228522</v>
      </c>
      <c r="P10" s="8"/>
      <c r="Q10" s="28"/>
    </row>
    <row r="11" s="2" customFormat="1" ht="15" customHeight="1" spans="1:16">
      <c r="A11" s="4"/>
      <c r="B11" s="12" t="s">
        <v>20</v>
      </c>
      <c r="C11" s="19" t="s">
        <v>15</v>
      </c>
      <c r="D11" s="20" t="s">
        <v>21</v>
      </c>
      <c r="E11" s="5"/>
      <c r="F11" s="15">
        <v>12.91</v>
      </c>
      <c r="G11" s="21"/>
      <c r="H11" s="21"/>
      <c r="I11" s="21">
        <v>0</v>
      </c>
      <c r="J11" s="21" t="e">
        <v>#NUM!</v>
      </c>
      <c r="K11" s="21">
        <v>0</v>
      </c>
      <c r="L11" s="21">
        <v>0</v>
      </c>
      <c r="M11" s="21"/>
      <c r="N11" s="21"/>
      <c r="O11" s="21"/>
      <c r="P11" s="8"/>
    </row>
    <row r="12" s="2" customFormat="1" ht="15" customHeight="1" spans="1:16">
      <c r="A12" s="4"/>
      <c r="B12" s="12" t="s">
        <v>22</v>
      </c>
      <c r="C12" s="19" t="s">
        <v>15</v>
      </c>
      <c r="D12" s="20" t="s">
        <v>21</v>
      </c>
      <c r="E12" s="5"/>
      <c r="F12" s="15">
        <v>12.79</v>
      </c>
      <c r="G12" s="21">
        <f>AVERAGE(F11:F13)</f>
        <v>12.8766666666667</v>
      </c>
      <c r="H12" s="21">
        <f>STDEV(F11:F13)</f>
        <v>0.0757187779440041</v>
      </c>
      <c r="I12" s="21">
        <v>0</v>
      </c>
      <c r="J12" s="21" t="e">
        <v>#NUM!</v>
      </c>
      <c r="K12" s="21">
        <v>0</v>
      </c>
      <c r="L12" s="21">
        <v>0</v>
      </c>
      <c r="M12" s="21"/>
      <c r="N12" s="21"/>
      <c r="O12" s="21"/>
      <c r="P12" s="8"/>
    </row>
    <row r="13" s="3" customFormat="1" ht="15" customHeight="1" spans="1:22">
      <c r="A13" s="4"/>
      <c r="B13" s="12" t="s">
        <v>23</v>
      </c>
      <c r="C13" s="19" t="s">
        <v>15</v>
      </c>
      <c r="D13" s="20" t="s">
        <v>21</v>
      </c>
      <c r="E13" s="5"/>
      <c r="F13" s="15">
        <v>12.93</v>
      </c>
      <c r="G13" s="21"/>
      <c r="H13" s="21"/>
      <c r="I13" s="21">
        <v>0</v>
      </c>
      <c r="J13" s="21" t="e">
        <v>#NUM!</v>
      </c>
      <c r="K13" s="21">
        <v>0</v>
      </c>
      <c r="L13" s="21">
        <v>0</v>
      </c>
      <c r="M13" s="21"/>
      <c r="N13" s="21"/>
      <c r="O13" s="21"/>
      <c r="P13" s="8"/>
      <c r="Q13" s="2"/>
      <c r="R13" s="2"/>
      <c r="S13" s="2"/>
      <c r="T13" s="2"/>
      <c r="U13" s="2"/>
      <c r="V13" s="2"/>
    </row>
    <row r="14" spans="2:16">
      <c r="B14" s="12" t="s">
        <v>25</v>
      </c>
      <c r="C14" s="13" t="s">
        <v>15</v>
      </c>
      <c r="D14" s="14" t="s">
        <v>16</v>
      </c>
      <c r="F14" s="15">
        <v>18.61</v>
      </c>
      <c r="G14" s="21"/>
      <c r="H14" s="21"/>
      <c r="I14" s="21">
        <v>0</v>
      </c>
      <c r="J14" s="21" t="e">
        <v>#NUM!</v>
      </c>
      <c r="K14" s="21">
        <v>0</v>
      </c>
      <c r="L14" s="21">
        <v>0</v>
      </c>
      <c r="M14" s="21">
        <f>F14-G18</f>
        <v>5.97</v>
      </c>
      <c r="N14" s="21">
        <f>M14-$M$2</f>
        <v>-0.926666666666666</v>
      </c>
      <c r="O14" s="21">
        <f t="shared" ref="O14:O16" si="1">POWER(2,-N14)</f>
        <v>1.9008789554216</v>
      </c>
      <c r="P14" s="8">
        <f>AVERAGE(O14:O16)</f>
        <v>1.75628607958751</v>
      </c>
    </row>
    <row r="15" spans="2:15">
      <c r="B15" s="12" t="s">
        <v>26</v>
      </c>
      <c r="C15" s="13" t="s">
        <v>15</v>
      </c>
      <c r="D15" s="14" t="s">
        <v>16</v>
      </c>
      <c r="F15" s="15">
        <v>18.81</v>
      </c>
      <c r="G15" s="23">
        <f>AVERAGE(F14:F16)</f>
        <v>18.7266666666667</v>
      </c>
      <c r="H15" s="23">
        <f>STDEV(F14:F16)</f>
        <v>0.104083299973307</v>
      </c>
      <c r="I15" s="23">
        <v>0</v>
      </c>
      <c r="J15" s="23" t="e">
        <v>#NUM!</v>
      </c>
      <c r="K15" s="23">
        <v>0</v>
      </c>
      <c r="L15" s="23">
        <v>0</v>
      </c>
      <c r="M15" s="21">
        <f>F15-G18</f>
        <v>6.17</v>
      </c>
      <c r="N15" s="21">
        <f>M15-$M$2</f>
        <v>-0.726666666666667</v>
      </c>
      <c r="O15" s="21">
        <f t="shared" si="1"/>
        <v>1.65481124540003</v>
      </c>
    </row>
    <row r="16" spans="1:15">
      <c r="A16" s="17" t="s">
        <v>27</v>
      </c>
      <c r="B16" s="12" t="s">
        <v>28</v>
      </c>
      <c r="C16" s="13" t="s">
        <v>15</v>
      </c>
      <c r="D16" s="14" t="s">
        <v>16</v>
      </c>
      <c r="F16" s="15">
        <v>18.76</v>
      </c>
      <c r="G16" s="23"/>
      <c r="H16" s="23"/>
      <c r="I16" s="23">
        <v>0</v>
      </c>
      <c r="J16" s="23" t="e">
        <v>#NUM!</v>
      </c>
      <c r="K16" s="23">
        <v>0</v>
      </c>
      <c r="L16" s="23">
        <v>0</v>
      </c>
      <c r="M16" s="21">
        <f>F16-G18</f>
        <v>6.12</v>
      </c>
      <c r="N16" s="21">
        <f>M16-$M$2</f>
        <v>-0.776666666666664</v>
      </c>
      <c r="O16" s="21">
        <f t="shared" si="1"/>
        <v>1.71316803794091</v>
      </c>
    </row>
    <row r="17" spans="2:15">
      <c r="B17" s="12" t="s">
        <v>29</v>
      </c>
      <c r="C17" s="19" t="s">
        <v>15</v>
      </c>
      <c r="D17" s="20" t="s">
        <v>21</v>
      </c>
      <c r="F17" s="15">
        <v>12.63</v>
      </c>
      <c r="G17" s="23"/>
      <c r="H17" s="23"/>
      <c r="I17" s="23">
        <v>0</v>
      </c>
      <c r="J17" s="23" t="e">
        <v>#NUM!</v>
      </c>
      <c r="K17" s="23">
        <v>0</v>
      </c>
      <c r="L17" s="23">
        <v>0</v>
      </c>
      <c r="M17" s="21"/>
      <c r="N17" s="21"/>
      <c r="O17" s="21"/>
    </row>
    <row r="18" spans="2:15">
      <c r="B18" s="12" t="s">
        <v>30</v>
      </c>
      <c r="C18" s="19" t="s">
        <v>15</v>
      </c>
      <c r="D18" s="20" t="s">
        <v>21</v>
      </c>
      <c r="E18" s="18"/>
      <c r="F18" s="15">
        <v>12.54</v>
      </c>
      <c r="G18" s="23">
        <f>AVERAGE(F17:F19)</f>
        <v>12.64</v>
      </c>
      <c r="H18" s="23">
        <f>STDEV(F17:F19)</f>
        <v>0.105356537528528</v>
      </c>
      <c r="I18" s="23">
        <v>0</v>
      </c>
      <c r="J18" s="23" t="e">
        <v>#NUM!</v>
      </c>
      <c r="K18" s="23">
        <v>0</v>
      </c>
      <c r="L18" s="23">
        <v>0</v>
      </c>
      <c r="M18" s="21"/>
      <c r="N18" s="21"/>
      <c r="O18" s="21"/>
    </row>
    <row r="19" spans="2:15">
      <c r="B19" s="12" t="s">
        <v>31</v>
      </c>
      <c r="C19" s="19" t="s">
        <v>15</v>
      </c>
      <c r="D19" s="20" t="s">
        <v>21</v>
      </c>
      <c r="F19" s="15">
        <v>12.75</v>
      </c>
      <c r="G19" s="23"/>
      <c r="H19" s="23"/>
      <c r="I19" s="23">
        <v>0</v>
      </c>
      <c r="J19" s="23" t="e">
        <v>#NUM!</v>
      </c>
      <c r="K19" s="23">
        <v>0</v>
      </c>
      <c r="L19" s="23">
        <v>0</v>
      </c>
      <c r="M19" s="21"/>
      <c r="N19" s="21"/>
      <c r="O19" s="21"/>
    </row>
    <row r="22" spans="6:6">
      <c r="F22" s="15"/>
    </row>
    <row r="23" spans="6:6">
      <c r="F23" s="15"/>
    </row>
    <row r="24" spans="6:6">
      <c r="F24" s="15"/>
    </row>
    <row r="27" spans="13:13">
      <c r="M27" s="5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="80" zoomScaleNormal="80" workbookViewId="0">
      <selection activeCell="A1" sqref="A$1:P$1048576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8" customWidth="1"/>
    <col min="17" max="17" width="15.1666666666667" style="2" customWidth="1"/>
    <col min="18" max="18" width="10" style="2"/>
    <col min="19" max="22" width="17.3333333333333" style="2" customWidth="1"/>
    <col min="23" max="254" width="10" style="9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E1" s="4"/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24" t="s">
        <v>11</v>
      </c>
      <c r="N1" s="24" t="s">
        <v>12</v>
      </c>
      <c r="O1" s="24" t="s">
        <v>13</v>
      </c>
      <c r="P1" s="25"/>
      <c r="Q1" s="27"/>
      <c r="R1" s="27"/>
      <c r="S1" s="27"/>
      <c r="T1" s="27"/>
      <c r="U1" s="27"/>
      <c r="V1" s="27"/>
    </row>
    <row r="2" s="2" customFormat="1" ht="15" customHeight="1" spans="1:17">
      <c r="A2" s="4"/>
      <c r="B2" s="12" t="s">
        <v>14</v>
      </c>
      <c r="C2" s="13" t="s">
        <v>15</v>
      </c>
      <c r="D2" s="14" t="s">
        <v>32</v>
      </c>
      <c r="E2" s="5"/>
      <c r="F2" s="15">
        <v>26.17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26">
        <f>F2-G6</f>
        <v>13.3266666666667</v>
      </c>
      <c r="N2" s="26">
        <f>M2-$M$2</f>
        <v>0</v>
      </c>
      <c r="O2" s="26">
        <f>POWER(2,-N2)</f>
        <v>1</v>
      </c>
      <c r="P2" s="8">
        <f>AVERAGE(O2:O4)</f>
        <v>0.999134391330057</v>
      </c>
      <c r="Q2" s="28"/>
    </row>
    <row r="3" s="2" customFormat="1" ht="15" customHeight="1" spans="1:17">
      <c r="A3" s="4"/>
      <c r="B3" s="12" t="s">
        <v>17</v>
      </c>
      <c r="C3" s="13" t="s">
        <v>15</v>
      </c>
      <c r="D3" s="14" t="s">
        <v>32</v>
      </c>
      <c r="E3" s="5"/>
      <c r="F3" s="15">
        <v>26.27</v>
      </c>
      <c r="G3" s="16">
        <f>AVERAGE(F2:F4)</f>
        <v>26.1733333333333</v>
      </c>
      <c r="H3" s="16">
        <f>STDEV(F2:F4)</f>
        <v>0.0950438495292223</v>
      </c>
      <c r="I3" s="16">
        <v>0</v>
      </c>
      <c r="J3" s="16" t="e">
        <v>#NUM!</v>
      </c>
      <c r="K3" s="16">
        <v>0</v>
      </c>
      <c r="L3" s="16">
        <v>0</v>
      </c>
      <c r="M3" s="26">
        <f>F3-G6</f>
        <v>13.4266666666667</v>
      </c>
      <c r="N3" s="26">
        <f>M3-$M$2</f>
        <v>0.0999999999999979</v>
      </c>
      <c r="O3" s="26">
        <f t="shared" ref="O3:O10" si="0">POWER(2,-N3)</f>
        <v>0.933032991536809</v>
      </c>
      <c r="P3" s="8"/>
      <c r="Q3" s="28"/>
    </row>
    <row r="4" s="2" customFormat="1" ht="15" customHeight="1" spans="1:17">
      <c r="A4" s="17" t="s">
        <v>18</v>
      </c>
      <c r="B4" s="12" t="s">
        <v>19</v>
      </c>
      <c r="C4" s="13" t="s">
        <v>15</v>
      </c>
      <c r="D4" s="14" t="s">
        <v>32</v>
      </c>
      <c r="E4" s="18"/>
      <c r="F4" s="15">
        <v>26.08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26">
        <f>F4-G6</f>
        <v>13.2366666666667</v>
      </c>
      <c r="N4" s="26">
        <f>M4-$M$2</f>
        <v>-0.0900000000000034</v>
      </c>
      <c r="O4" s="26">
        <f t="shared" si="0"/>
        <v>1.06437018245336</v>
      </c>
      <c r="P4" s="8"/>
      <c r="Q4" s="28"/>
    </row>
    <row r="5" s="2" customFormat="1" ht="15" customHeight="1" spans="1:16">
      <c r="A5" s="4"/>
      <c r="B5" s="12" t="s">
        <v>20</v>
      </c>
      <c r="C5" s="19" t="s">
        <v>15</v>
      </c>
      <c r="D5" s="20" t="s">
        <v>21</v>
      </c>
      <c r="E5" s="5"/>
      <c r="F5" s="15">
        <v>12.9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26"/>
      <c r="N5" s="26"/>
      <c r="O5" s="26"/>
      <c r="P5" s="8"/>
    </row>
    <row r="6" s="2" customFormat="1" ht="15" customHeight="1" spans="1:16">
      <c r="A6" s="4"/>
      <c r="B6" s="12" t="s">
        <v>22</v>
      </c>
      <c r="C6" s="19" t="s">
        <v>15</v>
      </c>
      <c r="D6" s="20" t="s">
        <v>21</v>
      </c>
      <c r="E6" s="5"/>
      <c r="F6" s="15">
        <v>12.81</v>
      </c>
      <c r="G6" s="16">
        <f>AVERAGE(F5:F7)</f>
        <v>12.8433333333333</v>
      </c>
      <c r="H6" s="16">
        <f>STDEV(F5:F7)</f>
        <v>0.0493288286231624</v>
      </c>
      <c r="I6" s="16">
        <v>0</v>
      </c>
      <c r="J6" s="16" t="e">
        <v>#NUM!</v>
      </c>
      <c r="K6" s="16">
        <v>0</v>
      </c>
      <c r="L6" s="16">
        <v>0</v>
      </c>
      <c r="M6" s="26"/>
      <c r="N6" s="26"/>
      <c r="O6" s="26"/>
      <c r="P6" s="8"/>
    </row>
    <row r="7" s="3" customFormat="1" ht="15" customHeight="1" spans="1:22">
      <c r="A7" s="4"/>
      <c r="B7" s="12" t="s">
        <v>23</v>
      </c>
      <c r="C7" s="19" t="s">
        <v>15</v>
      </c>
      <c r="D7" s="20" t="s">
        <v>21</v>
      </c>
      <c r="E7" s="5"/>
      <c r="F7" s="15">
        <v>12.82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26"/>
      <c r="N7" s="26"/>
      <c r="O7" s="26"/>
      <c r="P7" s="8"/>
      <c r="Q7" s="2"/>
      <c r="R7" s="2"/>
      <c r="S7" s="2"/>
      <c r="T7" s="2"/>
      <c r="U7" s="2"/>
      <c r="V7" s="2"/>
    </row>
    <row r="8" s="2" customFormat="1" ht="15" customHeight="1" spans="1:17">
      <c r="A8" s="4"/>
      <c r="B8" s="12" t="s">
        <v>14</v>
      </c>
      <c r="C8" s="13" t="s">
        <v>15</v>
      </c>
      <c r="D8" s="14" t="s">
        <v>32</v>
      </c>
      <c r="E8" s="5"/>
      <c r="F8" s="15">
        <v>25.47</v>
      </c>
      <c r="G8" s="21"/>
      <c r="H8" s="21"/>
      <c r="I8" s="21">
        <v>0</v>
      </c>
      <c r="J8" s="21" t="e">
        <v>#NUM!</v>
      </c>
      <c r="K8" s="21">
        <v>0</v>
      </c>
      <c r="L8" s="21">
        <v>0</v>
      </c>
      <c r="M8" s="21">
        <f>F8-G12</f>
        <v>12.5933333333333</v>
      </c>
      <c r="N8" s="21">
        <f>M8-$M$2</f>
        <v>-0.733333333333334</v>
      </c>
      <c r="O8" s="21">
        <f t="shared" si="0"/>
        <v>1.66247579228558</v>
      </c>
      <c r="P8" s="8">
        <f>AVERAGE(O8:O10)</f>
        <v>1.55543049673045</v>
      </c>
      <c r="Q8" s="28"/>
    </row>
    <row r="9" s="2" customFormat="1" ht="15" customHeight="1" spans="1:17">
      <c r="A9" s="4"/>
      <c r="B9" s="12" t="s">
        <v>17</v>
      </c>
      <c r="C9" s="13" t="s">
        <v>15</v>
      </c>
      <c r="D9" s="14" t="s">
        <v>32</v>
      </c>
      <c r="E9" s="5"/>
      <c r="F9" s="15">
        <v>25.72</v>
      </c>
      <c r="G9" s="21">
        <f>AVERAGE(F8:F10)</f>
        <v>25.57</v>
      </c>
      <c r="H9" s="21">
        <f>STDEV(F8:F10)</f>
        <v>0.132287565553229</v>
      </c>
      <c r="I9" s="21">
        <v>0</v>
      </c>
      <c r="J9" s="21" t="e">
        <v>#NUM!</v>
      </c>
      <c r="K9" s="21">
        <v>0</v>
      </c>
      <c r="L9" s="21">
        <v>0</v>
      </c>
      <c r="M9" s="21">
        <f>F9-G12</f>
        <v>12.8433333333333</v>
      </c>
      <c r="N9" s="21">
        <f>M9-$M$2</f>
        <v>-0.483333333333334</v>
      </c>
      <c r="O9" s="21">
        <f t="shared" si="0"/>
        <v>1.39796993417902</v>
      </c>
      <c r="P9" s="8"/>
      <c r="Q9" s="28"/>
    </row>
    <row r="10" s="2" customFormat="1" ht="15" customHeight="1" spans="1:17">
      <c r="A10" s="17" t="s">
        <v>24</v>
      </c>
      <c r="B10" s="12" t="s">
        <v>19</v>
      </c>
      <c r="C10" s="13" t="s">
        <v>15</v>
      </c>
      <c r="D10" s="14" t="s">
        <v>32</v>
      </c>
      <c r="E10" s="18"/>
      <c r="F10" s="15">
        <v>25.52</v>
      </c>
      <c r="G10" s="21"/>
      <c r="H10" s="21"/>
      <c r="I10" s="21">
        <v>0</v>
      </c>
      <c r="J10" s="21" t="e">
        <v>#NUM!</v>
      </c>
      <c r="K10" s="21">
        <v>0</v>
      </c>
      <c r="L10" s="21">
        <v>0</v>
      </c>
      <c r="M10" s="21">
        <f>F10-G12</f>
        <v>12.6433333333333</v>
      </c>
      <c r="N10" s="21">
        <f>M10-$M$2</f>
        <v>-0.683333333333334</v>
      </c>
      <c r="O10" s="21">
        <f t="shared" si="0"/>
        <v>1.60584576372675</v>
      </c>
      <c r="P10" s="8"/>
      <c r="Q10" s="28"/>
    </row>
    <row r="11" s="2" customFormat="1" ht="15" customHeight="1" spans="1:16">
      <c r="A11" s="4"/>
      <c r="B11" s="12" t="s">
        <v>20</v>
      </c>
      <c r="C11" s="19" t="s">
        <v>15</v>
      </c>
      <c r="D11" s="20" t="s">
        <v>21</v>
      </c>
      <c r="E11" s="5"/>
      <c r="F11" s="15">
        <v>12.91</v>
      </c>
      <c r="G11" s="21"/>
      <c r="H11" s="21"/>
      <c r="I11" s="21">
        <v>0</v>
      </c>
      <c r="J11" s="21" t="e">
        <v>#NUM!</v>
      </c>
      <c r="K11" s="21">
        <v>0</v>
      </c>
      <c r="L11" s="21">
        <v>0</v>
      </c>
      <c r="M11" s="21"/>
      <c r="N11" s="21"/>
      <c r="O11" s="21"/>
      <c r="P11" s="8"/>
    </row>
    <row r="12" s="2" customFormat="1" ht="15" customHeight="1" spans="1:16">
      <c r="A12" s="4"/>
      <c r="B12" s="12" t="s">
        <v>22</v>
      </c>
      <c r="C12" s="19" t="s">
        <v>15</v>
      </c>
      <c r="D12" s="20" t="s">
        <v>21</v>
      </c>
      <c r="E12" s="5"/>
      <c r="F12" s="15">
        <v>12.79</v>
      </c>
      <c r="G12" s="21">
        <f>AVERAGE(F11:F13)</f>
        <v>12.8766666666667</v>
      </c>
      <c r="H12" s="21">
        <f>STDEV(F11:F13)</f>
        <v>0.0757187779440041</v>
      </c>
      <c r="I12" s="21">
        <v>0</v>
      </c>
      <c r="J12" s="21" t="e">
        <v>#NUM!</v>
      </c>
      <c r="K12" s="21">
        <v>0</v>
      </c>
      <c r="L12" s="21">
        <v>0</v>
      </c>
      <c r="M12" s="21"/>
      <c r="N12" s="21"/>
      <c r="O12" s="21"/>
      <c r="P12" s="8"/>
    </row>
    <row r="13" s="3" customFormat="1" ht="15" customHeight="1" spans="1:22">
      <c r="A13" s="4"/>
      <c r="B13" s="12" t="s">
        <v>23</v>
      </c>
      <c r="C13" s="19" t="s">
        <v>15</v>
      </c>
      <c r="D13" s="20" t="s">
        <v>21</v>
      </c>
      <c r="E13" s="5"/>
      <c r="F13" s="15">
        <v>12.93</v>
      </c>
      <c r="G13" s="21"/>
      <c r="H13" s="21"/>
      <c r="I13" s="21">
        <v>0</v>
      </c>
      <c r="J13" s="21" t="e">
        <v>#NUM!</v>
      </c>
      <c r="K13" s="21">
        <v>0</v>
      </c>
      <c r="L13" s="21">
        <v>0</v>
      </c>
      <c r="M13" s="21"/>
      <c r="N13" s="21"/>
      <c r="O13" s="21"/>
      <c r="P13" s="8"/>
      <c r="Q13" s="2"/>
      <c r="R13" s="2"/>
      <c r="S13" s="2"/>
      <c r="T13" s="2"/>
      <c r="U13" s="2"/>
      <c r="V13" s="2"/>
    </row>
    <row r="14" spans="2:16">
      <c r="B14" s="12" t="s">
        <v>25</v>
      </c>
      <c r="C14" s="13" t="s">
        <v>15</v>
      </c>
      <c r="D14" s="14" t="s">
        <v>32</v>
      </c>
      <c r="F14" s="15">
        <v>25.92</v>
      </c>
      <c r="G14" s="21"/>
      <c r="H14" s="21"/>
      <c r="I14" s="21">
        <v>0</v>
      </c>
      <c r="J14" s="21" t="e">
        <v>#NUM!</v>
      </c>
      <c r="K14" s="21">
        <v>0</v>
      </c>
      <c r="L14" s="21">
        <v>0</v>
      </c>
      <c r="M14" s="21">
        <f>F14-G18</f>
        <v>13.28</v>
      </c>
      <c r="N14" s="21">
        <f>M14-$M$2</f>
        <v>-0.0466666666666669</v>
      </c>
      <c r="O14" s="21">
        <f t="shared" ref="O14:O16" si="1">POWER(2,-N14)</f>
        <v>1.03287571514939</v>
      </c>
      <c r="P14" s="8">
        <f>AVERAGE(O14:O16)</f>
        <v>0.962007486427807</v>
      </c>
    </row>
    <row r="15" spans="2:15">
      <c r="B15" s="12" t="s">
        <v>26</v>
      </c>
      <c r="C15" s="13" t="s">
        <v>15</v>
      </c>
      <c r="D15" s="14" t="s">
        <v>32</v>
      </c>
      <c r="F15" s="15">
        <v>25.93</v>
      </c>
      <c r="G15" s="23">
        <f>AVERAGE(F14:F16)</f>
        <v>26.03</v>
      </c>
      <c r="H15" s="23">
        <f>STDEV(F14:F16)</f>
        <v>0.181934053986601</v>
      </c>
      <c r="I15" s="23">
        <v>0</v>
      </c>
      <c r="J15" s="23" t="e">
        <v>#NUM!</v>
      </c>
      <c r="K15" s="23">
        <v>0</v>
      </c>
      <c r="L15" s="23">
        <v>0</v>
      </c>
      <c r="M15" s="21">
        <f>F15-G18</f>
        <v>13.29</v>
      </c>
      <c r="N15" s="21">
        <f>M15-$M$2</f>
        <v>-0.0366666666666688</v>
      </c>
      <c r="O15" s="21">
        <f t="shared" si="1"/>
        <v>1.02574112143402</v>
      </c>
    </row>
    <row r="16" spans="1:15">
      <c r="A16" s="17" t="s">
        <v>27</v>
      </c>
      <c r="B16" s="12" t="s">
        <v>28</v>
      </c>
      <c r="C16" s="13" t="s">
        <v>15</v>
      </c>
      <c r="D16" s="14" t="s">
        <v>32</v>
      </c>
      <c r="F16" s="15">
        <v>26.24</v>
      </c>
      <c r="G16" s="23"/>
      <c r="H16" s="23"/>
      <c r="I16" s="23">
        <v>0</v>
      </c>
      <c r="J16" s="23" t="e">
        <v>#NUM!</v>
      </c>
      <c r="K16" s="23">
        <v>0</v>
      </c>
      <c r="L16" s="23">
        <v>0</v>
      </c>
      <c r="M16" s="21">
        <f>F16-G18</f>
        <v>13.6</v>
      </c>
      <c r="N16" s="21">
        <f>M16-$M$2</f>
        <v>0.27333333333333</v>
      </c>
      <c r="O16" s="21">
        <f t="shared" si="1"/>
        <v>0.827405622700015</v>
      </c>
    </row>
    <row r="17" spans="2:15">
      <c r="B17" s="12" t="s">
        <v>29</v>
      </c>
      <c r="C17" s="19" t="s">
        <v>15</v>
      </c>
      <c r="D17" s="20" t="s">
        <v>21</v>
      </c>
      <c r="F17" s="15">
        <v>12.63</v>
      </c>
      <c r="G17" s="23"/>
      <c r="H17" s="23"/>
      <c r="I17" s="23">
        <v>0</v>
      </c>
      <c r="J17" s="23" t="e">
        <v>#NUM!</v>
      </c>
      <c r="K17" s="23">
        <v>0</v>
      </c>
      <c r="L17" s="23">
        <v>0</v>
      </c>
      <c r="M17" s="21"/>
      <c r="N17" s="21"/>
      <c r="O17" s="21"/>
    </row>
    <row r="18" spans="2:15">
      <c r="B18" s="12" t="s">
        <v>30</v>
      </c>
      <c r="C18" s="19" t="s">
        <v>15</v>
      </c>
      <c r="D18" s="20" t="s">
        <v>21</v>
      </c>
      <c r="E18" s="18"/>
      <c r="F18" s="15">
        <v>12.54</v>
      </c>
      <c r="G18" s="23">
        <f>AVERAGE(F17:F19)</f>
        <v>12.64</v>
      </c>
      <c r="H18" s="23">
        <f>STDEV(F17:F19)</f>
        <v>0.105356537528528</v>
      </c>
      <c r="I18" s="23">
        <v>0</v>
      </c>
      <c r="J18" s="23" t="e">
        <v>#NUM!</v>
      </c>
      <c r="K18" s="23">
        <v>0</v>
      </c>
      <c r="L18" s="23">
        <v>0</v>
      </c>
      <c r="M18" s="21"/>
      <c r="N18" s="21"/>
      <c r="O18" s="21"/>
    </row>
    <row r="19" spans="2:15">
      <c r="B19" s="12" t="s">
        <v>31</v>
      </c>
      <c r="C19" s="19" t="s">
        <v>15</v>
      </c>
      <c r="D19" s="20" t="s">
        <v>21</v>
      </c>
      <c r="F19" s="15">
        <v>12.75</v>
      </c>
      <c r="G19" s="23"/>
      <c r="H19" s="23"/>
      <c r="I19" s="23">
        <v>0</v>
      </c>
      <c r="J19" s="23" t="e">
        <v>#NUM!</v>
      </c>
      <c r="K19" s="23">
        <v>0</v>
      </c>
      <c r="L19" s="23">
        <v>0</v>
      </c>
      <c r="M19" s="21"/>
      <c r="N19" s="21"/>
      <c r="O19" s="21"/>
    </row>
    <row r="22" spans="6:6">
      <c r="F22" s="15"/>
    </row>
    <row r="23" spans="6:6">
      <c r="F23" s="15"/>
    </row>
    <row r="24" spans="6:6">
      <c r="F24" s="15"/>
    </row>
    <row r="27" spans="13:13">
      <c r="M27" s="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="80" zoomScaleNormal="80" workbookViewId="0">
      <selection activeCell="A1" sqref="A$1:P$1048576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8" customWidth="1"/>
    <col min="17" max="17" width="15.1666666666667" style="2" customWidth="1"/>
    <col min="18" max="18" width="10" style="2"/>
    <col min="19" max="22" width="17.3333333333333" style="2" customWidth="1"/>
    <col min="23" max="254" width="10" style="9"/>
  </cols>
  <sheetData>
    <row r="1" s="1" customFormat="1" ht="46" customHeight="1" spans="1:22">
      <c r="A1" s="4" t="s">
        <v>0</v>
      </c>
      <c r="B1" s="10" t="s">
        <v>1</v>
      </c>
      <c r="C1" s="10" t="s">
        <v>2</v>
      </c>
      <c r="D1" s="10" t="s">
        <v>3</v>
      </c>
      <c r="E1" s="4"/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24" t="s">
        <v>11</v>
      </c>
      <c r="N1" s="24" t="s">
        <v>12</v>
      </c>
      <c r="O1" s="24" t="s">
        <v>13</v>
      </c>
      <c r="P1" s="25"/>
      <c r="Q1" s="27"/>
      <c r="R1" s="27"/>
      <c r="S1" s="27"/>
      <c r="T1" s="27"/>
      <c r="U1" s="27"/>
      <c r="V1" s="27"/>
    </row>
    <row r="2" s="2" customFormat="1" ht="15" customHeight="1" spans="1:17">
      <c r="A2" s="4"/>
      <c r="B2" s="12" t="s">
        <v>14</v>
      </c>
      <c r="C2" s="13" t="s">
        <v>15</v>
      </c>
      <c r="D2" s="14" t="s">
        <v>33</v>
      </c>
      <c r="E2" s="5"/>
      <c r="F2" s="15">
        <v>22.31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26">
        <f>F2-G6</f>
        <v>9.46666666666666</v>
      </c>
      <c r="N2" s="26">
        <f>M2-$M$2</f>
        <v>0</v>
      </c>
      <c r="O2" s="26">
        <f>POWER(2,-N2)</f>
        <v>1</v>
      </c>
      <c r="P2" s="8">
        <f>AVERAGE(O2:O4)</f>
        <v>1.03862153188888</v>
      </c>
      <c r="Q2" s="28"/>
    </row>
    <row r="3" s="2" customFormat="1" ht="15" customHeight="1" spans="1:17">
      <c r="A3" s="4"/>
      <c r="B3" s="12" t="s">
        <v>17</v>
      </c>
      <c r="C3" s="13" t="s">
        <v>15</v>
      </c>
      <c r="D3" s="14" t="s">
        <v>33</v>
      </c>
      <c r="E3" s="5"/>
      <c r="F3" s="15">
        <v>22.17</v>
      </c>
      <c r="G3" s="16">
        <f>AVERAGE(F2:F4)</f>
        <v>22.2566666666667</v>
      </c>
      <c r="H3" s="16">
        <f>STDEV(F2:F4)</f>
        <v>0.075718777944002</v>
      </c>
      <c r="I3" s="16">
        <v>0</v>
      </c>
      <c r="J3" s="16" t="e">
        <v>#NUM!</v>
      </c>
      <c r="K3" s="16">
        <v>0</v>
      </c>
      <c r="L3" s="16">
        <v>0</v>
      </c>
      <c r="M3" s="26">
        <f>F3-G6</f>
        <v>9.32666666666667</v>
      </c>
      <c r="N3" s="26">
        <f>M3-$M$2</f>
        <v>-0.139999999999997</v>
      </c>
      <c r="O3" s="26">
        <f t="shared" ref="O3:O10" si="0">POWER(2,-N3)</f>
        <v>1.10190511587661</v>
      </c>
      <c r="P3" s="8"/>
      <c r="Q3" s="28"/>
    </row>
    <row r="4" s="2" customFormat="1" ht="15" customHeight="1" spans="1:17">
      <c r="A4" s="17" t="s">
        <v>18</v>
      </c>
      <c r="B4" s="12" t="s">
        <v>19</v>
      </c>
      <c r="C4" s="13" t="s">
        <v>15</v>
      </c>
      <c r="D4" s="14" t="s">
        <v>33</v>
      </c>
      <c r="E4" s="18"/>
      <c r="F4" s="15">
        <v>22.29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26">
        <f>F4-G6</f>
        <v>9.44666666666667</v>
      </c>
      <c r="N4" s="26">
        <f>M4-$M$2</f>
        <v>-0.0199999999999996</v>
      </c>
      <c r="O4" s="26">
        <f t="shared" si="0"/>
        <v>1.01395947979003</v>
      </c>
      <c r="P4" s="8"/>
      <c r="Q4" s="28"/>
    </row>
    <row r="5" s="2" customFormat="1" ht="15" customHeight="1" spans="1:16">
      <c r="A5" s="4"/>
      <c r="B5" s="12" t="s">
        <v>20</v>
      </c>
      <c r="C5" s="19" t="s">
        <v>15</v>
      </c>
      <c r="D5" s="20" t="s">
        <v>21</v>
      </c>
      <c r="E5" s="5"/>
      <c r="F5" s="15">
        <v>12.9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26"/>
      <c r="N5" s="26"/>
      <c r="O5" s="26"/>
      <c r="P5" s="8"/>
    </row>
    <row r="6" s="2" customFormat="1" ht="15" customHeight="1" spans="1:16">
      <c r="A6" s="4"/>
      <c r="B6" s="12" t="s">
        <v>22</v>
      </c>
      <c r="C6" s="19" t="s">
        <v>15</v>
      </c>
      <c r="D6" s="20" t="s">
        <v>21</v>
      </c>
      <c r="E6" s="5"/>
      <c r="F6" s="15">
        <v>12.81</v>
      </c>
      <c r="G6" s="16">
        <f>AVERAGE(F5:F7)</f>
        <v>12.8433333333333</v>
      </c>
      <c r="H6" s="16">
        <f>STDEV(F5:F7)</f>
        <v>0.0493288286231624</v>
      </c>
      <c r="I6" s="16">
        <v>0</v>
      </c>
      <c r="J6" s="16" t="e">
        <v>#NUM!</v>
      </c>
      <c r="K6" s="16">
        <v>0</v>
      </c>
      <c r="L6" s="16">
        <v>0</v>
      </c>
      <c r="M6" s="26"/>
      <c r="N6" s="26"/>
      <c r="O6" s="26"/>
      <c r="P6" s="8"/>
    </row>
    <row r="7" s="3" customFormat="1" ht="15" customHeight="1" spans="1:22">
      <c r="A7" s="4"/>
      <c r="B7" s="12" t="s">
        <v>23</v>
      </c>
      <c r="C7" s="19" t="s">
        <v>15</v>
      </c>
      <c r="D7" s="20" t="s">
        <v>21</v>
      </c>
      <c r="E7" s="5"/>
      <c r="F7" s="15">
        <v>12.82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26"/>
      <c r="N7" s="26"/>
      <c r="O7" s="26"/>
      <c r="P7" s="8"/>
      <c r="Q7" s="2"/>
      <c r="R7" s="2"/>
      <c r="S7" s="2"/>
      <c r="T7" s="2"/>
      <c r="U7" s="2"/>
      <c r="V7" s="2"/>
    </row>
    <row r="8" s="2" customFormat="1" ht="15" customHeight="1" spans="1:17">
      <c r="A8" s="4"/>
      <c r="B8" s="12" t="s">
        <v>14</v>
      </c>
      <c r="C8" s="13" t="s">
        <v>15</v>
      </c>
      <c r="D8" s="14" t="s">
        <v>33</v>
      </c>
      <c r="E8" s="5"/>
      <c r="F8" s="15">
        <v>21.22</v>
      </c>
      <c r="G8" s="21"/>
      <c r="H8" s="21"/>
      <c r="I8" s="21">
        <v>0</v>
      </c>
      <c r="J8" s="21" t="e">
        <v>#NUM!</v>
      </c>
      <c r="K8" s="21">
        <v>0</v>
      </c>
      <c r="L8" s="21">
        <v>0</v>
      </c>
      <c r="M8" s="21">
        <f>F8-G12</f>
        <v>8.34333333333333</v>
      </c>
      <c r="N8" s="21">
        <f>M8-$M$2</f>
        <v>-1.12333333333333</v>
      </c>
      <c r="O8" s="21">
        <f t="shared" si="0"/>
        <v>2.17849731228522</v>
      </c>
      <c r="P8" s="8">
        <f>AVERAGE(O8:O10)</f>
        <v>2.19368509105439</v>
      </c>
      <c r="Q8" s="28"/>
    </row>
    <row r="9" s="2" customFormat="1" ht="15" customHeight="1" spans="1:17">
      <c r="A9" s="4"/>
      <c r="B9" s="12" t="s">
        <v>17</v>
      </c>
      <c r="C9" s="13" t="s">
        <v>15</v>
      </c>
      <c r="D9" s="14" t="s">
        <v>33</v>
      </c>
      <c r="E9" s="5"/>
      <c r="F9" s="15">
        <v>21.21</v>
      </c>
      <c r="G9" s="21">
        <f>AVERAGE(F8:F10)</f>
        <v>21.21</v>
      </c>
      <c r="H9" s="21">
        <f>STDEV(F8:F10)</f>
        <v>0.00999999999999979</v>
      </c>
      <c r="I9" s="21">
        <v>0</v>
      </c>
      <c r="J9" s="21" t="e">
        <v>#NUM!</v>
      </c>
      <c r="K9" s="21">
        <v>0</v>
      </c>
      <c r="L9" s="21">
        <v>0</v>
      </c>
      <c r="M9" s="21">
        <f>F9-G12</f>
        <v>8.33333333333334</v>
      </c>
      <c r="N9" s="21">
        <f>M9-$M$2</f>
        <v>-1.13333333333333</v>
      </c>
      <c r="O9" s="21">
        <f t="shared" si="0"/>
        <v>2.19364995938925</v>
      </c>
      <c r="P9" s="8"/>
      <c r="Q9" s="28"/>
    </row>
    <row r="10" s="2" customFormat="1" ht="15" customHeight="1" spans="1:17">
      <c r="A10" s="17" t="s">
        <v>24</v>
      </c>
      <c r="B10" s="12" t="s">
        <v>19</v>
      </c>
      <c r="C10" s="13" t="s">
        <v>15</v>
      </c>
      <c r="D10" s="14" t="s">
        <v>33</v>
      </c>
      <c r="E10" s="18"/>
      <c r="F10" s="15">
        <v>21.2</v>
      </c>
      <c r="G10" s="21"/>
      <c r="H10" s="21"/>
      <c r="I10" s="21">
        <v>0</v>
      </c>
      <c r="J10" s="21" t="e">
        <v>#NUM!</v>
      </c>
      <c r="K10" s="21">
        <v>0</v>
      </c>
      <c r="L10" s="21">
        <v>0</v>
      </c>
      <c r="M10" s="21">
        <f>F10-G12</f>
        <v>8.32333333333333</v>
      </c>
      <c r="N10" s="21">
        <f>M10-$M$2</f>
        <v>-1.14333333333333</v>
      </c>
      <c r="O10" s="21">
        <f t="shared" si="0"/>
        <v>2.2089080014887</v>
      </c>
      <c r="P10" s="8"/>
      <c r="Q10" s="28"/>
    </row>
    <row r="11" s="2" customFormat="1" ht="15" customHeight="1" spans="1:17">
      <c r="A11" s="4"/>
      <c r="B11" s="12" t="s">
        <v>20</v>
      </c>
      <c r="C11" s="19" t="s">
        <v>15</v>
      </c>
      <c r="D11" s="20" t="s">
        <v>21</v>
      </c>
      <c r="E11" s="5"/>
      <c r="F11" s="15">
        <v>12.91</v>
      </c>
      <c r="G11" s="21"/>
      <c r="H11" s="21"/>
      <c r="I11" s="21">
        <v>0</v>
      </c>
      <c r="J11" s="21" t="e">
        <v>#NUM!</v>
      </c>
      <c r="K11" s="21">
        <v>0</v>
      </c>
      <c r="L11" s="21">
        <v>0</v>
      </c>
      <c r="M11" s="21"/>
      <c r="N11" s="21"/>
      <c r="O11" s="21"/>
      <c r="P11" s="8"/>
      <c r="Q11" s="29"/>
    </row>
    <row r="12" s="2" customFormat="1" ht="15" customHeight="1" spans="1:17">
      <c r="A12" s="4"/>
      <c r="B12" s="12" t="s">
        <v>22</v>
      </c>
      <c r="C12" s="19" t="s">
        <v>15</v>
      </c>
      <c r="D12" s="20" t="s">
        <v>21</v>
      </c>
      <c r="E12" s="5"/>
      <c r="F12" s="15">
        <v>12.79</v>
      </c>
      <c r="G12" s="21">
        <f>AVERAGE(F11:F13)</f>
        <v>12.8766666666667</v>
      </c>
      <c r="H12" s="21">
        <f>STDEV(F11:F13)</f>
        <v>0.0757187779440041</v>
      </c>
      <c r="I12" s="21">
        <v>0</v>
      </c>
      <c r="J12" s="21" t="e">
        <v>#NUM!</v>
      </c>
      <c r="K12" s="21">
        <v>0</v>
      </c>
      <c r="L12" s="21">
        <v>0</v>
      </c>
      <c r="M12" s="21"/>
      <c r="N12" s="21"/>
      <c r="O12" s="21"/>
      <c r="P12" s="8"/>
      <c r="Q12" s="29"/>
    </row>
    <row r="13" s="3" customFormat="1" ht="15" customHeight="1" spans="1:22">
      <c r="A13" s="4"/>
      <c r="B13" s="12" t="s">
        <v>23</v>
      </c>
      <c r="C13" s="19" t="s">
        <v>15</v>
      </c>
      <c r="D13" s="20" t="s">
        <v>21</v>
      </c>
      <c r="E13" s="5"/>
      <c r="F13" s="15">
        <v>12.93</v>
      </c>
      <c r="G13" s="21"/>
      <c r="H13" s="21"/>
      <c r="I13" s="21">
        <v>0</v>
      </c>
      <c r="J13" s="21" t="e">
        <v>#NUM!</v>
      </c>
      <c r="K13" s="21">
        <v>0</v>
      </c>
      <c r="L13" s="21">
        <v>0</v>
      </c>
      <c r="M13" s="21"/>
      <c r="N13" s="21"/>
      <c r="O13" s="21"/>
      <c r="P13" s="8"/>
      <c r="Q13" s="29"/>
      <c r="R13" s="2"/>
      <c r="S13" s="2"/>
      <c r="T13" s="2"/>
      <c r="U13" s="2"/>
      <c r="V13" s="2"/>
    </row>
    <row r="14" spans="2:17">
      <c r="B14" s="12" t="s">
        <v>25</v>
      </c>
      <c r="C14" s="13" t="s">
        <v>15</v>
      </c>
      <c r="D14" s="14" t="s">
        <v>33</v>
      </c>
      <c r="F14" s="15">
        <v>21.22</v>
      </c>
      <c r="G14" s="21"/>
      <c r="H14" s="21"/>
      <c r="I14" s="21">
        <v>0</v>
      </c>
      <c r="J14" s="21" t="e">
        <v>#NUM!</v>
      </c>
      <c r="K14" s="21">
        <v>0</v>
      </c>
      <c r="L14" s="21">
        <v>0</v>
      </c>
      <c r="M14" s="21">
        <f>F14-G18</f>
        <v>8.58</v>
      </c>
      <c r="N14" s="21">
        <f>M14-$M$2</f>
        <v>-0.886666666666667</v>
      </c>
      <c r="O14" s="21">
        <f t="shared" ref="O14:O16" si="1">POWER(2,-N14)</f>
        <v>1.84889932042272</v>
      </c>
      <c r="P14" s="8">
        <f>AVERAGE(O14:O16)</f>
        <v>1.87443130429359</v>
      </c>
      <c r="Q14" s="29"/>
    </row>
    <row r="15" spans="2:17">
      <c r="B15" s="12" t="s">
        <v>26</v>
      </c>
      <c r="C15" s="13" t="s">
        <v>15</v>
      </c>
      <c r="D15" s="14" t="s">
        <v>33</v>
      </c>
      <c r="F15" s="15">
        <v>21.31</v>
      </c>
      <c r="G15" s="23">
        <f>AVERAGE(F14:F16)</f>
        <v>21.2033333333333</v>
      </c>
      <c r="H15" s="23">
        <f>STDEV(F14:F16)</f>
        <v>0.115902257671425</v>
      </c>
      <c r="I15" s="23">
        <v>0</v>
      </c>
      <c r="J15" s="23" t="e">
        <v>#NUM!</v>
      </c>
      <c r="K15" s="23">
        <v>0</v>
      </c>
      <c r="L15" s="23">
        <v>0</v>
      </c>
      <c r="M15" s="21">
        <f>F15-G18</f>
        <v>8.67</v>
      </c>
      <c r="N15" s="21">
        <f>M15-$M$2</f>
        <v>-0.796666666666667</v>
      </c>
      <c r="O15" s="21">
        <f t="shared" si="1"/>
        <v>1.73708297254347</v>
      </c>
      <c r="Q15" s="29"/>
    </row>
    <row r="16" spans="1:17">
      <c r="A16" s="17" t="s">
        <v>27</v>
      </c>
      <c r="B16" s="12" t="s">
        <v>28</v>
      </c>
      <c r="C16" s="13" t="s">
        <v>15</v>
      </c>
      <c r="D16" s="14" t="s">
        <v>33</v>
      </c>
      <c r="F16" s="15">
        <v>21.08</v>
      </c>
      <c r="G16" s="23"/>
      <c r="H16" s="23"/>
      <c r="I16" s="23">
        <v>0</v>
      </c>
      <c r="J16" s="23" t="e">
        <v>#NUM!</v>
      </c>
      <c r="K16" s="23">
        <v>0</v>
      </c>
      <c r="L16" s="23">
        <v>0</v>
      </c>
      <c r="M16" s="21">
        <f>F16-G18</f>
        <v>8.44</v>
      </c>
      <c r="N16" s="21">
        <f>M16-$M$2</f>
        <v>-1.02666666666667</v>
      </c>
      <c r="O16" s="21">
        <f t="shared" si="1"/>
        <v>2.03731161991459</v>
      </c>
      <c r="Q16" s="29"/>
    </row>
    <row r="17" spans="2:15">
      <c r="B17" s="12" t="s">
        <v>29</v>
      </c>
      <c r="C17" s="19" t="s">
        <v>15</v>
      </c>
      <c r="D17" s="20" t="s">
        <v>21</v>
      </c>
      <c r="F17" s="15">
        <v>12.63</v>
      </c>
      <c r="G17" s="23"/>
      <c r="H17" s="23"/>
      <c r="I17" s="23">
        <v>0</v>
      </c>
      <c r="J17" s="23" t="e">
        <v>#NUM!</v>
      </c>
      <c r="K17" s="23">
        <v>0</v>
      </c>
      <c r="L17" s="23">
        <v>0</v>
      </c>
      <c r="M17" s="21"/>
      <c r="N17" s="21"/>
      <c r="O17" s="21"/>
    </row>
    <row r="18" spans="2:15">
      <c r="B18" s="12" t="s">
        <v>30</v>
      </c>
      <c r="C18" s="19" t="s">
        <v>15</v>
      </c>
      <c r="D18" s="20" t="s">
        <v>21</v>
      </c>
      <c r="E18" s="18"/>
      <c r="F18" s="15">
        <v>12.54</v>
      </c>
      <c r="G18" s="23">
        <f>AVERAGE(F17:F19)</f>
        <v>12.64</v>
      </c>
      <c r="H18" s="23">
        <f>STDEV(F17:F19)</f>
        <v>0.105356537528528</v>
      </c>
      <c r="I18" s="23">
        <v>0</v>
      </c>
      <c r="J18" s="23" t="e">
        <v>#NUM!</v>
      </c>
      <c r="K18" s="23">
        <v>0</v>
      </c>
      <c r="L18" s="23">
        <v>0</v>
      </c>
      <c r="M18" s="21"/>
      <c r="N18" s="21"/>
      <c r="O18" s="21"/>
    </row>
    <row r="19" spans="2:15">
      <c r="B19" s="12" t="s">
        <v>31</v>
      </c>
      <c r="C19" s="19" t="s">
        <v>15</v>
      </c>
      <c r="D19" s="20" t="s">
        <v>21</v>
      </c>
      <c r="F19" s="15">
        <v>12.75</v>
      </c>
      <c r="G19" s="23"/>
      <c r="H19" s="23"/>
      <c r="I19" s="23">
        <v>0</v>
      </c>
      <c r="J19" s="23" t="e">
        <v>#NUM!</v>
      </c>
      <c r="K19" s="23">
        <v>0</v>
      </c>
      <c r="L19" s="23">
        <v>0</v>
      </c>
      <c r="M19" s="21"/>
      <c r="N19" s="21"/>
      <c r="O19" s="21"/>
    </row>
    <row r="22" spans="6:6">
      <c r="F22" s="15"/>
    </row>
    <row r="23" spans="6:6">
      <c r="F23" s="15"/>
    </row>
    <row r="24" spans="6:6">
      <c r="F24" s="15"/>
    </row>
    <row r="27" spans="13:13">
      <c r="M27" s="5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O31" sqref="O31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8" customWidth="1"/>
    <col min="17" max="17" width="15.1666666666667" style="2" customWidth="1"/>
    <col min="18" max="18" width="10" style="2"/>
    <col min="19" max="22" width="17.3333333333333" style="2" customWidth="1"/>
    <col min="23" max="254" width="10" style="9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E1" s="4"/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24" t="s">
        <v>11</v>
      </c>
      <c r="N1" s="24" t="s">
        <v>12</v>
      </c>
      <c r="O1" s="24" t="s">
        <v>13</v>
      </c>
      <c r="P1" s="25"/>
      <c r="Q1" s="27"/>
      <c r="R1" s="27"/>
      <c r="S1" s="27"/>
      <c r="T1" s="27"/>
      <c r="U1" s="27"/>
      <c r="V1" s="27"/>
    </row>
    <row r="2" s="2" customFormat="1" ht="15" customHeight="1" spans="1:17">
      <c r="A2" s="4"/>
      <c r="B2" s="12" t="s">
        <v>14</v>
      </c>
      <c r="C2" s="13" t="s">
        <v>15</v>
      </c>
      <c r="D2" s="14" t="s">
        <v>34</v>
      </c>
      <c r="E2" s="5"/>
      <c r="F2" s="15">
        <v>24.79</v>
      </c>
      <c r="G2" s="16"/>
      <c r="H2" s="16"/>
      <c r="I2" s="16">
        <v>0</v>
      </c>
      <c r="J2" s="16" t="e">
        <v>#NUM!</v>
      </c>
      <c r="K2" s="16">
        <v>0</v>
      </c>
      <c r="L2" s="16">
        <v>0</v>
      </c>
      <c r="M2" s="26">
        <f>F2-G6</f>
        <v>19.1066666666667</v>
      </c>
      <c r="N2" s="26">
        <f>M2-$M$2</f>
        <v>0</v>
      </c>
      <c r="O2" s="26">
        <f>POWER(2,-N2)</f>
        <v>1</v>
      </c>
      <c r="P2" s="8">
        <f>AVERAGE(O2:O4)</f>
        <v>0.957698523184887</v>
      </c>
      <c r="Q2" s="28"/>
    </row>
    <row r="3" s="2" customFormat="1" ht="15" customHeight="1" spans="1:17">
      <c r="A3" s="4"/>
      <c r="B3" s="12" t="s">
        <v>17</v>
      </c>
      <c r="C3" s="13" t="s">
        <v>15</v>
      </c>
      <c r="D3" s="14" t="s">
        <v>34</v>
      </c>
      <c r="E3" s="5"/>
      <c r="F3" s="15">
        <v>24.85</v>
      </c>
      <c r="G3" s="16">
        <f>AVERAGE(F2:F4)</f>
        <v>24.8533333333333</v>
      </c>
      <c r="H3" s="16">
        <f>STDEV(F2:F4)</f>
        <v>0.0650640709864784</v>
      </c>
      <c r="I3" s="16">
        <v>0</v>
      </c>
      <c r="J3" s="16" t="e">
        <v>#NUM!</v>
      </c>
      <c r="K3" s="16">
        <v>0</v>
      </c>
      <c r="L3" s="16">
        <v>0</v>
      </c>
      <c r="M3" s="26">
        <f>F3-G6</f>
        <v>19.1666666666667</v>
      </c>
      <c r="N3" s="26">
        <f>M3-$M$2</f>
        <v>0.0600000000000023</v>
      </c>
      <c r="O3" s="26">
        <f t="shared" ref="O3:O10" si="0">POWER(2,-N3)</f>
        <v>0.959264119325263</v>
      </c>
      <c r="P3" s="8"/>
      <c r="Q3" s="28"/>
    </row>
    <row r="4" s="2" customFormat="1" ht="15" customHeight="1" spans="1:17">
      <c r="A4" s="17" t="s">
        <v>18</v>
      </c>
      <c r="B4" s="12" t="s">
        <v>19</v>
      </c>
      <c r="C4" s="13" t="s">
        <v>15</v>
      </c>
      <c r="D4" s="14" t="s">
        <v>34</v>
      </c>
      <c r="E4" s="18"/>
      <c r="F4" s="15">
        <v>24.92</v>
      </c>
      <c r="G4" s="16"/>
      <c r="H4" s="16"/>
      <c r="I4" s="16">
        <v>0</v>
      </c>
      <c r="J4" s="16" t="e">
        <v>#NUM!</v>
      </c>
      <c r="K4" s="16">
        <v>0</v>
      </c>
      <c r="L4" s="16">
        <v>0</v>
      </c>
      <c r="M4" s="26">
        <f>F4-G6</f>
        <v>19.2366666666667</v>
      </c>
      <c r="N4" s="26">
        <f>M4-$M$2</f>
        <v>0.130000000000003</v>
      </c>
      <c r="O4" s="26">
        <f t="shared" si="0"/>
        <v>0.913831450229399</v>
      </c>
      <c r="P4" s="8"/>
      <c r="Q4" s="28"/>
    </row>
    <row r="5" s="2" customFormat="1" ht="15" customHeight="1" spans="1:16">
      <c r="A5" s="4"/>
      <c r="B5" s="12" t="s">
        <v>20</v>
      </c>
      <c r="C5" s="19" t="s">
        <v>15</v>
      </c>
      <c r="D5" s="20" t="s">
        <v>35</v>
      </c>
      <c r="E5" s="5"/>
      <c r="F5" s="15">
        <v>5.71</v>
      </c>
      <c r="G5" s="16"/>
      <c r="H5" s="16"/>
      <c r="I5" s="16">
        <v>0</v>
      </c>
      <c r="J5" s="16" t="e">
        <v>#NUM!</v>
      </c>
      <c r="K5" s="16">
        <v>0</v>
      </c>
      <c r="L5" s="16">
        <v>0</v>
      </c>
      <c r="M5" s="26"/>
      <c r="N5" s="26"/>
      <c r="O5" s="26"/>
      <c r="P5" s="8"/>
    </row>
    <row r="6" s="2" customFormat="1" ht="15" customHeight="1" spans="1:16">
      <c r="A6" s="4"/>
      <c r="B6" s="12" t="s">
        <v>22</v>
      </c>
      <c r="C6" s="19" t="s">
        <v>15</v>
      </c>
      <c r="D6" s="20" t="s">
        <v>35</v>
      </c>
      <c r="E6" s="5"/>
      <c r="F6" s="15">
        <v>5.6</v>
      </c>
      <c r="G6" s="16">
        <f>AVERAGE(F5:F7)</f>
        <v>5.68333333333333</v>
      </c>
      <c r="H6" s="16">
        <f>STDEV(F5:F7)</f>
        <v>0.0737111479583202</v>
      </c>
      <c r="I6" s="16">
        <v>0</v>
      </c>
      <c r="J6" s="16" t="e">
        <v>#NUM!</v>
      </c>
      <c r="K6" s="16">
        <v>0</v>
      </c>
      <c r="L6" s="16">
        <v>0</v>
      </c>
      <c r="M6" s="26"/>
      <c r="N6" s="26"/>
      <c r="O6" s="26"/>
      <c r="P6" s="8"/>
    </row>
    <row r="7" s="3" customFormat="1" ht="15" customHeight="1" spans="1:22">
      <c r="A7" s="4"/>
      <c r="B7" s="12" t="s">
        <v>23</v>
      </c>
      <c r="C7" s="19" t="s">
        <v>15</v>
      </c>
      <c r="D7" s="20" t="s">
        <v>35</v>
      </c>
      <c r="E7" s="5"/>
      <c r="F7" s="15">
        <v>5.74</v>
      </c>
      <c r="G7" s="16"/>
      <c r="H7" s="16"/>
      <c r="I7" s="16">
        <v>0</v>
      </c>
      <c r="J7" s="16" t="e">
        <v>#NUM!</v>
      </c>
      <c r="K7" s="16">
        <v>0</v>
      </c>
      <c r="L7" s="16">
        <v>0</v>
      </c>
      <c r="M7" s="26"/>
      <c r="N7" s="26"/>
      <c r="O7" s="26"/>
      <c r="P7" s="8"/>
      <c r="Q7" s="2"/>
      <c r="R7" s="2"/>
      <c r="S7" s="2"/>
      <c r="T7" s="2"/>
      <c r="U7" s="2"/>
      <c r="V7" s="2"/>
    </row>
    <row r="8" s="2" customFormat="1" ht="15" customHeight="1" spans="1:17">
      <c r="A8" s="4"/>
      <c r="B8" s="12" t="s">
        <v>14</v>
      </c>
      <c r="C8" s="13" t="s">
        <v>15</v>
      </c>
      <c r="D8" s="14" t="s">
        <v>34</v>
      </c>
      <c r="E8" s="5"/>
      <c r="F8" s="15">
        <v>26.02</v>
      </c>
      <c r="G8" s="21"/>
      <c r="H8" s="21"/>
      <c r="I8" s="21">
        <v>0</v>
      </c>
      <c r="J8" s="21" t="e">
        <v>#NUM!</v>
      </c>
      <c r="K8" s="21">
        <v>0</v>
      </c>
      <c r="L8" s="21">
        <v>0</v>
      </c>
      <c r="M8" s="21">
        <f>F8-G12</f>
        <v>20.4666666666667</v>
      </c>
      <c r="N8" s="21">
        <f>M8-$M$2</f>
        <v>1.36</v>
      </c>
      <c r="O8" s="21">
        <f t="shared" si="0"/>
        <v>0.38958228983025</v>
      </c>
      <c r="P8" s="8">
        <f>AVERAGE(O8:O10)</f>
        <v>0.414755418940804</v>
      </c>
      <c r="Q8" s="28"/>
    </row>
    <row r="9" s="2" customFormat="1" ht="15" customHeight="1" spans="1:17">
      <c r="A9" s="4"/>
      <c r="B9" s="12" t="s">
        <v>17</v>
      </c>
      <c r="C9" s="13" t="s">
        <v>15</v>
      </c>
      <c r="D9" s="14" t="s">
        <v>34</v>
      </c>
      <c r="E9" s="5"/>
      <c r="F9" s="15">
        <v>25.99</v>
      </c>
      <c r="G9" s="21">
        <f>AVERAGE(F8:F10)</f>
        <v>25.9333333333333</v>
      </c>
      <c r="H9" s="21">
        <f>STDEV(F8:F10)</f>
        <v>0.125033328890074</v>
      </c>
      <c r="I9" s="21">
        <v>0</v>
      </c>
      <c r="J9" s="21" t="e">
        <v>#NUM!</v>
      </c>
      <c r="K9" s="21">
        <v>0</v>
      </c>
      <c r="L9" s="21">
        <v>0</v>
      </c>
      <c r="M9" s="21">
        <f>F9-G12</f>
        <v>20.4366666666667</v>
      </c>
      <c r="N9" s="21">
        <f>M9-$M$2</f>
        <v>1.33</v>
      </c>
      <c r="O9" s="21">
        <f t="shared" si="0"/>
        <v>0.39776824187746</v>
      </c>
      <c r="P9" s="8"/>
      <c r="Q9" s="28"/>
    </row>
    <row r="10" s="2" customFormat="1" ht="15" customHeight="1" spans="1:17">
      <c r="A10" s="17" t="s">
        <v>24</v>
      </c>
      <c r="B10" s="12" t="s">
        <v>19</v>
      </c>
      <c r="C10" s="13" t="s">
        <v>15</v>
      </c>
      <c r="D10" s="14" t="s">
        <v>34</v>
      </c>
      <c r="E10" s="18"/>
      <c r="F10" s="15">
        <v>25.79</v>
      </c>
      <c r="G10" s="21"/>
      <c r="H10" s="21"/>
      <c r="I10" s="21">
        <v>0</v>
      </c>
      <c r="J10" s="21" t="e">
        <v>#NUM!</v>
      </c>
      <c r="K10" s="21">
        <v>0</v>
      </c>
      <c r="L10" s="21">
        <v>0</v>
      </c>
      <c r="M10" s="21">
        <f>F10-G12</f>
        <v>20.2366666666667</v>
      </c>
      <c r="N10" s="21">
        <f>M10-$M$2</f>
        <v>1.13</v>
      </c>
      <c r="O10" s="21">
        <f t="shared" si="0"/>
        <v>0.456915725114701</v>
      </c>
      <c r="P10" s="8"/>
      <c r="Q10" s="28"/>
    </row>
    <row r="11" s="2" customFormat="1" ht="15" customHeight="1" spans="1:17">
      <c r="A11" s="4"/>
      <c r="B11" s="12" t="s">
        <v>20</v>
      </c>
      <c r="C11" s="19" t="s">
        <v>15</v>
      </c>
      <c r="D11" s="20" t="s">
        <v>35</v>
      </c>
      <c r="E11" s="5"/>
      <c r="F11" s="15">
        <v>5.59</v>
      </c>
      <c r="G11" s="21"/>
      <c r="H11" s="21"/>
      <c r="I11" s="21">
        <v>0</v>
      </c>
      <c r="J11" s="21" t="e">
        <v>#NUM!</v>
      </c>
      <c r="K11" s="21">
        <v>0</v>
      </c>
      <c r="L11" s="21">
        <v>0</v>
      </c>
      <c r="M11" s="21"/>
      <c r="N11" s="21"/>
      <c r="O11" s="21"/>
      <c r="P11" s="8"/>
      <c r="Q11" s="29"/>
    </row>
    <row r="12" s="2" customFormat="1" ht="15" customHeight="1" spans="1:17">
      <c r="A12" s="4"/>
      <c r="B12" s="12" t="s">
        <v>22</v>
      </c>
      <c r="C12" s="19" t="s">
        <v>15</v>
      </c>
      <c r="D12" s="20" t="s">
        <v>35</v>
      </c>
      <c r="E12" s="5"/>
      <c r="F12" s="15">
        <v>5.57</v>
      </c>
      <c r="G12" s="21">
        <f>AVERAGE(F11:F13)</f>
        <v>5.55333333333333</v>
      </c>
      <c r="H12" s="21">
        <f>STDEV(F11:F13)</f>
        <v>0.0472581562625261</v>
      </c>
      <c r="I12" s="21">
        <v>0</v>
      </c>
      <c r="J12" s="21" t="e">
        <v>#NUM!</v>
      </c>
      <c r="K12" s="21">
        <v>0</v>
      </c>
      <c r="L12" s="21">
        <v>0</v>
      </c>
      <c r="M12" s="21"/>
      <c r="N12" s="21"/>
      <c r="O12" s="21"/>
      <c r="P12" s="8"/>
      <c r="Q12" s="29"/>
    </row>
    <row r="13" s="3" customFormat="1" ht="15" customHeight="1" spans="1:22">
      <c r="A13" s="4"/>
      <c r="B13" s="12" t="s">
        <v>23</v>
      </c>
      <c r="C13" s="19" t="s">
        <v>15</v>
      </c>
      <c r="D13" s="20" t="s">
        <v>35</v>
      </c>
      <c r="E13" s="5"/>
      <c r="F13" s="22">
        <v>5.5</v>
      </c>
      <c r="G13" s="21"/>
      <c r="H13" s="21"/>
      <c r="I13" s="21">
        <v>0</v>
      </c>
      <c r="J13" s="21" t="e">
        <v>#NUM!</v>
      </c>
      <c r="K13" s="21">
        <v>0</v>
      </c>
      <c r="L13" s="21">
        <v>0</v>
      </c>
      <c r="M13" s="21"/>
      <c r="N13" s="21"/>
      <c r="O13" s="21"/>
      <c r="P13" s="8"/>
      <c r="Q13" s="29"/>
      <c r="R13" s="2"/>
      <c r="S13" s="2"/>
      <c r="T13" s="2"/>
      <c r="U13" s="2"/>
      <c r="V13" s="2"/>
    </row>
    <row r="14" spans="2:17">
      <c r="B14" s="12" t="s">
        <v>25</v>
      </c>
      <c r="C14" s="13" t="s">
        <v>15</v>
      </c>
      <c r="D14" s="14" t="s">
        <v>34</v>
      </c>
      <c r="F14" s="15">
        <v>24.35</v>
      </c>
      <c r="G14" s="21"/>
      <c r="H14" s="21"/>
      <c r="I14" s="21">
        <v>0</v>
      </c>
      <c r="J14" s="21" t="e">
        <v>#NUM!</v>
      </c>
      <c r="K14" s="21">
        <v>0</v>
      </c>
      <c r="L14" s="21">
        <v>0</v>
      </c>
      <c r="M14" s="21">
        <f>F14-G18</f>
        <v>18.6266666666667</v>
      </c>
      <c r="N14" s="21">
        <f>M14-$M$2</f>
        <v>-0.479999999999997</v>
      </c>
      <c r="O14" s="21">
        <f t="shared" ref="O14:O16" si="1">POWER(2,-N14)</f>
        <v>1.3947436663504</v>
      </c>
      <c r="P14" s="8">
        <f>AVERAGE(O14:O16)</f>
        <v>1.32363122139301</v>
      </c>
      <c r="Q14" s="29"/>
    </row>
    <row r="15" spans="2:17">
      <c r="B15" s="12" t="s">
        <v>26</v>
      </c>
      <c r="C15" s="13" t="s">
        <v>15</v>
      </c>
      <c r="D15" s="14" t="s">
        <v>34</v>
      </c>
      <c r="F15" s="15">
        <v>24.44</v>
      </c>
      <c r="G15" s="23">
        <f>AVERAGE(F14:F16)</f>
        <v>24.4266666666667</v>
      </c>
      <c r="H15" s="23">
        <f>STDEV(F14:F16)</f>
        <v>0.0709459888459745</v>
      </c>
      <c r="I15" s="23">
        <v>0</v>
      </c>
      <c r="J15" s="23" t="e">
        <v>#NUM!</v>
      </c>
      <c r="K15" s="23">
        <v>0</v>
      </c>
      <c r="L15" s="23">
        <v>0</v>
      </c>
      <c r="M15" s="21">
        <f>F15-G18</f>
        <v>18.7166666666667</v>
      </c>
      <c r="N15" s="21">
        <f>M15-$M$2</f>
        <v>-0.389999999999997</v>
      </c>
      <c r="O15" s="21">
        <f t="shared" si="1"/>
        <v>1.31039340385836</v>
      </c>
      <c r="Q15" s="29"/>
    </row>
    <row r="16" spans="1:17">
      <c r="A16" s="17" t="s">
        <v>27</v>
      </c>
      <c r="B16" s="12" t="s">
        <v>28</v>
      </c>
      <c r="C16" s="13" t="s">
        <v>15</v>
      </c>
      <c r="D16" s="14" t="s">
        <v>34</v>
      </c>
      <c r="F16" s="15">
        <v>24.49</v>
      </c>
      <c r="G16" s="23"/>
      <c r="H16" s="23"/>
      <c r="I16" s="23">
        <v>0</v>
      </c>
      <c r="J16" s="23" t="e">
        <v>#NUM!</v>
      </c>
      <c r="K16" s="23">
        <v>0</v>
      </c>
      <c r="L16" s="23">
        <v>0</v>
      </c>
      <c r="M16" s="21">
        <f>F16-G18</f>
        <v>18.7666666666667</v>
      </c>
      <c r="N16" s="21">
        <f>M16-$M$2</f>
        <v>-0.34</v>
      </c>
      <c r="O16" s="21">
        <f t="shared" si="1"/>
        <v>1.26575659397028</v>
      </c>
      <c r="Q16" s="29"/>
    </row>
    <row r="17" spans="2:15">
      <c r="B17" s="12" t="s">
        <v>29</v>
      </c>
      <c r="C17" s="19" t="s">
        <v>15</v>
      </c>
      <c r="D17" s="20" t="s">
        <v>35</v>
      </c>
      <c r="F17" s="15">
        <v>5.67</v>
      </c>
      <c r="G17" s="23"/>
      <c r="H17" s="23"/>
      <c r="I17" s="23">
        <v>0</v>
      </c>
      <c r="J17" s="23" t="e">
        <v>#NUM!</v>
      </c>
      <c r="K17" s="23">
        <v>0</v>
      </c>
      <c r="L17" s="23">
        <v>0</v>
      </c>
      <c r="M17" s="21"/>
      <c r="N17" s="21"/>
      <c r="O17" s="21"/>
    </row>
    <row r="18" spans="2:15">
      <c r="B18" s="12" t="s">
        <v>30</v>
      </c>
      <c r="C18" s="19" t="s">
        <v>15</v>
      </c>
      <c r="D18" s="20" t="s">
        <v>35</v>
      </c>
      <c r="E18" s="18"/>
      <c r="F18" s="15">
        <v>5.78</v>
      </c>
      <c r="G18" s="23">
        <f>AVERAGE(F17:F19)</f>
        <v>5.72333333333333</v>
      </c>
      <c r="H18" s="23">
        <f>STDEV(F17:F19)</f>
        <v>0.0550757054728612</v>
      </c>
      <c r="I18" s="23">
        <v>0</v>
      </c>
      <c r="J18" s="23" t="e">
        <v>#NUM!</v>
      </c>
      <c r="K18" s="23">
        <v>0</v>
      </c>
      <c r="L18" s="23">
        <v>0</v>
      </c>
      <c r="M18" s="21"/>
      <c r="N18" s="21"/>
      <c r="O18" s="21"/>
    </row>
    <row r="19" spans="2:15">
      <c r="B19" s="12" t="s">
        <v>31</v>
      </c>
      <c r="C19" s="19" t="s">
        <v>15</v>
      </c>
      <c r="D19" s="20" t="s">
        <v>35</v>
      </c>
      <c r="F19" s="15">
        <v>5.72</v>
      </c>
      <c r="G19" s="23"/>
      <c r="H19" s="23"/>
      <c r="I19" s="23">
        <v>0</v>
      </c>
      <c r="J19" s="23" t="e">
        <v>#NUM!</v>
      </c>
      <c r="K19" s="23">
        <v>0</v>
      </c>
      <c r="L19" s="23">
        <v>0</v>
      </c>
      <c r="M19" s="21"/>
      <c r="N19" s="21"/>
      <c r="O19" s="21"/>
    </row>
    <row r="27" spans="13:13">
      <c r="M27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COL1A1</vt:lpstr>
      <vt:lpstr>a-SMA</vt:lpstr>
      <vt:lpstr>TGFBR2</vt:lpstr>
      <vt:lpstr>mir-370-3p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</cp:lastModifiedBy>
  <dcterms:created xsi:type="dcterms:W3CDTF">2012-08-13T02:08:00Z</dcterms:created>
  <dcterms:modified xsi:type="dcterms:W3CDTF">2023-12-04T07:29:16Z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9DF189696BFE43B38E3EA0D6CA5073FF</vt:lpwstr>
  </property>
</Properties>
</file>